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JN 2025\13. VZDRŽEVANJE MEDICINSKE OPREME PROIZVAJALCEV TOSHIBA, CANON, PENTAX IN TEKNO\2. POPRAVEK RD - 24.7.25\"/>
    </mc:Choice>
  </mc:AlternateContent>
  <xr:revisionPtr revIDLastSave="0" documentId="13_ncr:1_{EB1E700F-01CE-4A42-B182-F05748268FCB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Sklop 1 - Podsklop 1" sheetId="3" r:id="rId1"/>
    <sheet name="Sklop 1 - Podsklop 2" sheetId="1" r:id="rId2"/>
    <sheet name="Sklop 1 - Rekapitulacija" sheetId="4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33" i="1"/>
  <c r="G34" i="1"/>
  <c r="G35" i="1"/>
  <c r="G36" i="1"/>
  <c r="G37" i="1"/>
  <c r="G32" i="1"/>
  <c r="G21" i="1"/>
  <c r="G22" i="1"/>
  <c r="G24" i="1"/>
  <c r="G25" i="1"/>
  <c r="G26" i="1"/>
  <c r="G27" i="1"/>
  <c r="G28" i="1"/>
  <c r="G29" i="1"/>
  <c r="G30" i="1"/>
  <c r="G20" i="1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24" i="3"/>
  <c r="G63" i="3" l="1"/>
  <c r="G41" i="1"/>
  <c r="C17" i="4" s="1"/>
  <c r="G20" i="3"/>
  <c r="G19" i="3"/>
  <c r="G21" i="3" l="1"/>
  <c r="G66" i="3" s="1"/>
  <c r="C16" i="4" s="1"/>
  <c r="G43" i="1"/>
  <c r="G44" i="1" s="1"/>
  <c r="C18" i="4" l="1"/>
  <c r="G68" i="3"/>
  <c r="G69" i="3" s="1"/>
</calcChain>
</file>

<file path=xl/sharedStrings.xml><?xml version="1.0" encoding="utf-8"?>
<sst xmlns="http://schemas.openxmlformats.org/spreadsheetml/2006/main" count="241" uniqueCount="136">
  <si>
    <t>PONUDNIK:</t>
  </si>
  <si>
    <t>Številka ponudbe:</t>
  </si>
  <si>
    <t>Datum:</t>
  </si>
  <si>
    <t>SKLOP 1 - PODSKLOP 1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</si>
  <si>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</si>
  <si>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</si>
  <si>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</si>
  <si>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</si>
  <si>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</si>
  <si>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</si>
  <si>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</si>
  <si>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</si>
  <si>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</si>
  <si>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</si>
  <si>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</si>
  <si>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</si>
  <si>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</si>
  <si>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</si>
  <si>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Skupaj:</t>
  </si>
  <si>
    <t>SKUPAJ VREDNOST BREZ DDV (EUR) - 1 LETNO OBDOBJE</t>
  </si>
  <si>
    <t>STOPNJA DDV (%)</t>
  </si>
  <si>
    <t>ZNESEK DAVKA (EUR)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</si>
  <si>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</si>
  <si>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</si>
  <si>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</si>
  <si>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</si>
  <si>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SKLOP 1 - PODSKLOP 2</t>
  </si>
  <si>
    <t>Rezervni deli</t>
  </si>
  <si>
    <t>OPIS</t>
  </si>
  <si>
    <t>Skupna letna vrednost brez DDV (EUR)</t>
  </si>
  <si>
    <t>Končna vrednost ponudbe za sklop 1 v EUR brez DDV</t>
  </si>
  <si>
    <t>RTG CEV ZA AQUILION 64</t>
  </si>
  <si>
    <t>kom</t>
  </si>
  <si>
    <t>4.</t>
  </si>
  <si>
    <t>TOPLOTNI IZMENJEVALEC Z VN KABLOM</t>
  </si>
  <si>
    <t>kpl</t>
  </si>
  <si>
    <t>5.</t>
  </si>
  <si>
    <t>FILTER REKONSTRUKCIJSKE ENOTE</t>
  </si>
  <si>
    <t>6.</t>
  </si>
  <si>
    <t>LINEARNI LEŽAJ HORIZONTALNEGA POMIKA PACIENT MIZE</t>
  </si>
  <si>
    <t>7.</t>
  </si>
  <si>
    <t>MEDICINSKI 19" LCD MONITOR</t>
  </si>
  <si>
    <t>8.</t>
  </si>
  <si>
    <t>NAPAJALNI MODUL DIAGNOSTIČNE KONZOLE 1</t>
  </si>
  <si>
    <t>9.</t>
  </si>
  <si>
    <t>NAPAJALNI MODUL SKEN KONZOLE 1</t>
  </si>
  <si>
    <t>10.</t>
  </si>
  <si>
    <t>PODLOGA MIZE PACIENTA</t>
  </si>
  <si>
    <t>11.</t>
  </si>
  <si>
    <t>TRDI DISK 1 V RDD2 POLJU</t>
  </si>
  <si>
    <t>12.</t>
  </si>
  <si>
    <t>TRDI DISK 2 V RDD1 POLJU</t>
  </si>
  <si>
    <t>13.</t>
  </si>
  <si>
    <t>TRDI DISK 2 V RDD3 POLJU</t>
  </si>
  <si>
    <t>14.</t>
  </si>
  <si>
    <t>TRDI DISK 4 V RDD1 POLJU</t>
  </si>
  <si>
    <t>15.</t>
  </si>
  <si>
    <t>TRDI DISK 4 V RDD2 POLJU</t>
  </si>
  <si>
    <t>16.</t>
  </si>
  <si>
    <t>TRDI DISK 4 V RDD4 POLJU</t>
  </si>
  <si>
    <t>17.</t>
  </si>
  <si>
    <t>VN ENOTA VN GENERATORJA</t>
  </si>
  <si>
    <t>18.</t>
  </si>
  <si>
    <t>BACK-UP MODUL ZA KONTROLER IDD ENOTE</t>
  </si>
  <si>
    <t>19.</t>
  </si>
  <si>
    <t>RTG CEV S TOPLOTNIM IZMENJEVALCEM</t>
  </si>
  <si>
    <t>20.</t>
  </si>
  <si>
    <t>SLIKOVNO PODATKOVNI TRDI DISK</t>
  </si>
  <si>
    <t>21.</t>
  </si>
  <si>
    <t>SPREDNJI POKROV RTG CEVI</t>
  </si>
  <si>
    <t>22.</t>
  </si>
  <si>
    <t xml:space="preserve">BIOPSIJSKI NASTAVEK TG-1 ZA UZ SONDO </t>
  </si>
  <si>
    <t>23.</t>
  </si>
  <si>
    <t>ELEKTRONSKA PLOŠČA Z ROTIRAJOČIMI ENKODERJI (GLOBINA,...)</t>
  </si>
  <si>
    <t>24.</t>
  </si>
  <si>
    <t>KOMUNIKACIJSKI KABEL-PANEL</t>
  </si>
  <si>
    <t>25.</t>
  </si>
  <si>
    <t>KRMILNA ELEKTRONSKA PLOŠČA ZA IZBIRO UZ SOND</t>
  </si>
  <si>
    <t>26.</t>
  </si>
  <si>
    <t xml:space="preserve">MEDICINSKI 19" LCD MONITOR </t>
  </si>
  <si>
    <t>27.</t>
  </si>
  <si>
    <t>SLEDILNA KROGLICA (PALM)</t>
  </si>
  <si>
    <t>28.</t>
  </si>
  <si>
    <t>ZG. IN SPODNJI UPRAVLJALNI PANEL Z DOTIKALNIM ZASLONOM - KOMPLET</t>
  </si>
  <si>
    <t>29.</t>
  </si>
  <si>
    <t>Č/B PRINTER UP-D898MD</t>
  </si>
  <si>
    <t>30.</t>
  </si>
  <si>
    <t>Č/B PRINTER UP-D898MD S PAPIRJEM UPP-110HG</t>
  </si>
  <si>
    <t>31.</t>
  </si>
  <si>
    <t>KONVEKSNA MULTIFREKV. UZ SONDA PVU-375BT</t>
  </si>
  <si>
    <t>32.</t>
  </si>
  <si>
    <t>KONVEKSNA MONOKRISTALNA UZ SONDA PVT-375SC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</si>
  <si>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</si>
  <si>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</si>
  <si>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</si>
  <si>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</si>
  <si>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</si>
  <si>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</si>
  <si>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</si>
  <si>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</si>
  <si>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</si>
  <si>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REDNO LETNO PREVENTIVNO VZDRŽEVANJE - MEDICINSKA OPREMA PROIZVAJALCA TOSHIBA IN CANON</t>
  </si>
  <si>
    <t>APARAT CT TOSHIBA AQUILION 64</t>
  </si>
  <si>
    <t>APARAT RTG TOSHIBA ZEXIRA DREX.ZX80</t>
  </si>
  <si>
    <t>MEDICINSKI LCD MONITOR</t>
  </si>
  <si>
    <t>RTG APARATI TOSHIBA</t>
  </si>
  <si>
    <t>Inventarna št.</t>
  </si>
  <si>
    <t>APARAT UZ DIAGNOSTIČNI TOSHIBA SSA-APLIO</t>
  </si>
  <si>
    <t>APARAT UZ TOSHIBA</t>
  </si>
  <si>
    <t>APARAT UZ TOSHIBA SSA660</t>
  </si>
  <si>
    <t>APARAT UZ TOSHIBA TUS-X100/XARIO 100</t>
  </si>
  <si>
    <t>UZ APARAT TRANSPORTNI</t>
  </si>
  <si>
    <t>APARAT UZ DIAGNOSTIČNI CANON APLIO A</t>
  </si>
  <si>
    <t>SKUPAJ:</t>
  </si>
  <si>
    <t>MOBILNI RTG APARAT MOBIREX</t>
  </si>
  <si>
    <t>Vrednosti v obrazcu so okvirne in so predvidene za obdobje enega leta. Okvirne letne količine niso obvezujoče in lahko nastanejo večja odstopanja, glede na potrebe naročnika, v obdobju izvajanja okvirnega sporazuma.</t>
  </si>
  <si>
    <t xml:space="preserve">PREDRAČUN ZA SKLOP 1 - PODSKLOP 1 </t>
  </si>
  <si>
    <t xml:space="preserve">PREDRAČUN ZA SKLOP 1 - PODSKLOP 2 </t>
  </si>
  <si>
    <t>Številka ponudbe:_________________________________</t>
  </si>
  <si>
    <t>Datum:___________________________________________</t>
  </si>
  <si>
    <t>Cena na EM brez DDV (EUR)</t>
  </si>
  <si>
    <t>Vrednost brez DDV (EUR)</t>
  </si>
  <si>
    <t>UPS U6000-P</t>
  </si>
  <si>
    <t>ZAŠČITNA PREVLEKA VN VODNIKOV</t>
  </si>
  <si>
    <t xml:space="preserve">MEDICINSKI 19" Č/B LCD MONITOR </t>
  </si>
  <si>
    <t>SPODNJI UPRAVLJALNI PANEL</t>
  </si>
  <si>
    <t>GLOBINSKO OJAČANJE STC POTENCIOMETER</t>
  </si>
  <si>
    <t>KONVEKSNA MULTIF. UZ SONDA PVT-375BT</t>
  </si>
  <si>
    <t>LINEARNA MULTIFREKV. UZ SONDA PLU-1005BT</t>
  </si>
  <si>
    <t>LINEARNA MULTIF. UZ SONDA PLT-1005BT</t>
  </si>
  <si>
    <t>SEKTORSKA UZ S ONDA PST-65BT</t>
  </si>
  <si>
    <t>UZ DIAGNOSTIČNI APARATI TOSHIBA IN CANON</t>
  </si>
  <si>
    <t>MOBILNI RTG APARATI SEDECAL - CANON - MOBIREX - VELJAVNOST OD 09.03.2028 do 14.08.2028</t>
  </si>
  <si>
    <t>REDNO LETNO PREVENTIVNO IN KOREKTIVNO VZDRŽEVANJE MEDICINSKE OPREME PROIZVAJALCA TOSHIBA IN CANON</t>
  </si>
  <si>
    <t>PREDRAČUN ZA SKLOP 1 - REKAPITULACIJA - POPRAVEK</t>
  </si>
  <si>
    <t>KOREKTIVNO VZDRŽEVANJE IN REZERVNI DELI - MEDICINSKA OPREMA PROIZVAJALCA TOSHIBA IN CANON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</si>
</sst>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4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5" fillId="0" borderId="0" xfId="0" applyFont="1"/>
    <xf numFmtId="0" fontId="3" fillId="0" borderId="3" xfId="0" applyFont="1" applyBorder="1"/>
    <xf numFmtId="2" fontId="3" fillId="0" borderId="0" xfId="0" applyNumberFormat="1" applyFont="1"/>
    <xf numFmtId="2" fontId="3" fillId="0" borderId="1" xfId="0" applyNumberFormat="1" applyFont="1" applyBorder="1"/>
    <xf numFmtId="2" fontId="3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3" xfId="0" applyNumberFormat="1" applyFont="1" applyFill="1" applyBorder="1" applyAlignment="1" applyProtection="1">
      <alignment horizontal="right" vertical="center"/>
      <protection locked="0"/>
    </xf>
    <xf numFmtId="2" fontId="3" fillId="2" borderId="3" xfId="0" applyNumberFormat="1" applyFont="1" applyFill="1" applyBorder="1" applyAlignment="1" applyProtection="1">
      <alignment horizontal="right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2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2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 applyProtection="1">
      <alignment horizontal="right"/>
      <protection locked="0"/>
    </xf>
    <xf numFmtId="0" fontId="9" fillId="3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2" fillId="3" borderId="0" xfId="0" applyFont="1" applyFill="1" applyAlignment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right"/>
    </xf>
    <xf numFmtId="0" fontId="4" fillId="0" borderId="0" xfId="0" applyFont="1" applyProtection="1"/>
    <xf numFmtId="0" fontId="9" fillId="3" borderId="0" xfId="0" applyFont="1" applyFill="1" applyAlignment="1" applyProtection="1">
      <alignment horizontal="left"/>
    </xf>
    <xf numFmtId="0" fontId="9" fillId="3" borderId="0" xfId="0" applyFont="1" applyFill="1" applyProtection="1"/>
    <xf numFmtId="2" fontId="9" fillId="3" borderId="0" xfId="0" applyNumberFormat="1" applyFont="1" applyFill="1" applyAlignment="1" applyProtection="1">
      <alignment horizontal="right"/>
    </xf>
    <xf numFmtId="0" fontId="4" fillId="2" borderId="3" xfId="0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left" vertical="top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/>
    </xf>
    <xf numFmtId="3" fontId="8" fillId="3" borderId="3" xfId="0" applyNumberFormat="1" applyFont="1" applyFill="1" applyBorder="1" applyAlignment="1" applyProtection="1">
      <alignment horizontal="center" vertical="center"/>
    </xf>
    <xf numFmtId="2" fontId="1" fillId="3" borderId="3" xfId="0" applyNumberFormat="1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3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Protection="1"/>
    <xf numFmtId="0" fontId="4" fillId="2" borderId="3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right"/>
    </xf>
    <xf numFmtId="0" fontId="3" fillId="0" borderId="3" xfId="0" applyFont="1" applyBorder="1" applyProtection="1"/>
    <xf numFmtId="0" fontId="4" fillId="3" borderId="3" xfId="0" applyFont="1" applyFill="1" applyBorder="1" applyAlignment="1" applyProtection="1">
      <alignment horizontal="center" vertical="center"/>
    </xf>
    <xf numFmtId="2" fontId="1" fillId="3" borderId="3" xfId="0" applyNumberFormat="1" applyFont="1" applyFill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wrapText="1"/>
    </xf>
    <xf numFmtId="0" fontId="3" fillId="3" borderId="3" xfId="0" applyFont="1" applyFill="1" applyBorder="1" applyProtection="1"/>
    <xf numFmtId="0" fontId="3" fillId="3" borderId="3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/>
    </xf>
    <xf numFmtId="2" fontId="2" fillId="2" borderId="2" xfId="0" applyNumberFormat="1" applyFont="1" applyFill="1" applyBorder="1" applyAlignment="1" applyProtection="1">
      <alignment horizontal="right"/>
    </xf>
    <xf numFmtId="0" fontId="2" fillId="2" borderId="11" xfId="0" applyFont="1" applyFill="1" applyBorder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2" fontId="2" fillId="2" borderId="14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2" fontId="3" fillId="0" borderId="1" xfId="0" applyNumberFormat="1" applyFont="1" applyBorder="1" applyAlignment="1" applyProtection="1">
      <alignment horizontal="right"/>
    </xf>
    <xf numFmtId="0" fontId="5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4" fillId="3" borderId="0" xfId="0" applyFont="1" applyFill="1" applyAlignment="1" applyProtection="1">
      <alignment horizontal="left"/>
    </xf>
    <xf numFmtId="2" fontId="4" fillId="3" borderId="0" xfId="0" applyNumberFormat="1" applyFont="1" applyFill="1" applyAlignment="1" applyProtection="1">
      <alignment horizontal="right"/>
    </xf>
    <xf numFmtId="0" fontId="4" fillId="3" borderId="0" xfId="0" applyFont="1" applyFill="1" applyProtection="1"/>
    <xf numFmtId="0" fontId="4" fillId="2" borderId="3" xfId="0" applyFont="1" applyFill="1" applyBorder="1" applyAlignment="1" applyProtection="1">
      <alignment horizontal="left" vertical="center"/>
    </xf>
    <xf numFmtId="2" fontId="1" fillId="3" borderId="3" xfId="0" applyNumberFormat="1" applyFont="1" applyFill="1" applyBorder="1" applyAlignment="1" applyProtection="1">
      <alignment horizontal="center" vertical="center" wrapText="1"/>
    </xf>
    <xf numFmtId="2" fontId="1" fillId="2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wrapText="1"/>
    </xf>
    <xf numFmtId="0" fontId="7" fillId="0" borderId="3" xfId="0" applyFont="1" applyBorder="1" applyAlignment="1" applyProtection="1">
      <alignment horizontal="left" vertical="center"/>
    </xf>
    <xf numFmtId="0" fontId="2" fillId="2" borderId="3" xfId="0" applyFont="1" applyFill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G80"/>
  <sheetViews>
    <sheetView zoomScaleNormal="100" workbookViewId="0">
      <selection activeCell="F18" sqref="F18:F63"/>
    </sheetView>
  </sheetViews>
  <sheetFormatPr defaultRowHeight="12.75" x14ac:dyDescent="0.2"/>
  <cols>
    <col min="1" max="1" width="4.28515625" style="38" customWidth="1"/>
    <col min="2" max="2" width="7.7109375" style="38" customWidth="1"/>
    <col min="3" max="3" width="63.5703125" style="38" customWidth="1"/>
    <col min="4" max="4" width="8.140625" style="38" customWidth="1"/>
    <col min="5" max="5" width="9.140625" style="39"/>
    <col min="6" max="6" width="15.5703125" style="40" customWidth="1"/>
    <col min="7" max="7" width="18.42578125" style="40" customWidth="1"/>
    <col min="8" max="16384" width="9.140625" style="38"/>
  </cols>
  <sheetData>
    <row r="1" spans="1:7" s="34" customFormat="1" x14ac:dyDescent="0.2">
      <c r="C1" s="35"/>
      <c r="E1" s="36"/>
      <c r="F1" s="37"/>
      <c r="G1" s="37"/>
    </row>
    <row r="2" spans="1:7" s="34" customFormat="1" x14ac:dyDescent="0.2">
      <c r="A2" s="13"/>
      <c r="B2" s="13"/>
      <c r="C2" s="14"/>
      <c r="D2" s="13"/>
      <c r="E2" s="36"/>
      <c r="F2" s="37"/>
      <c r="G2" s="37"/>
    </row>
    <row r="3" spans="1:7" ht="20.100000000000001" customHeight="1" x14ac:dyDescent="0.2">
      <c r="A3" s="15"/>
      <c r="B3" s="16" t="s">
        <v>0</v>
      </c>
      <c r="C3" s="17"/>
      <c r="D3" s="15"/>
    </row>
    <row r="4" spans="1:7" ht="20.100000000000001" customHeight="1" x14ac:dyDescent="0.2">
      <c r="A4" s="15"/>
      <c r="B4" s="18"/>
      <c r="C4" s="19"/>
      <c r="D4" s="15"/>
    </row>
    <row r="5" spans="1:7" ht="20.100000000000001" customHeight="1" x14ac:dyDescent="0.2">
      <c r="A5" s="15"/>
      <c r="B5" s="18"/>
      <c r="C5" s="19"/>
      <c r="D5" s="15"/>
    </row>
    <row r="6" spans="1:7" ht="20.100000000000001" customHeight="1" x14ac:dyDescent="0.2">
      <c r="A6" s="15"/>
      <c r="B6" s="18"/>
      <c r="C6" s="19"/>
      <c r="D6" s="15"/>
    </row>
    <row r="7" spans="1:7" ht="20.100000000000001" customHeight="1" x14ac:dyDescent="0.2">
      <c r="A7" s="15"/>
      <c r="B7" s="15"/>
      <c r="C7" s="17"/>
      <c r="D7" s="15"/>
    </row>
    <row r="8" spans="1:7" ht="20.100000000000001" customHeight="1" x14ac:dyDescent="0.2">
      <c r="A8" s="15"/>
      <c r="B8" s="16" t="s">
        <v>1</v>
      </c>
      <c r="C8" s="19"/>
      <c r="D8" s="15"/>
    </row>
    <row r="9" spans="1:7" ht="20.100000000000001" customHeight="1" x14ac:dyDescent="0.2">
      <c r="A9" s="15"/>
      <c r="B9" s="16" t="s">
        <v>2</v>
      </c>
      <c r="C9" s="19"/>
      <c r="D9" s="15"/>
    </row>
    <row r="10" spans="1:7" s="34" customFormat="1" x14ac:dyDescent="0.2">
      <c r="A10" s="13"/>
      <c r="B10" s="13"/>
      <c r="C10" s="14"/>
      <c r="D10" s="13"/>
      <c r="E10" s="36"/>
      <c r="F10" s="37"/>
      <c r="G10" s="40"/>
    </row>
    <row r="11" spans="1:7" s="34" customFormat="1" x14ac:dyDescent="0.2">
      <c r="C11" s="35"/>
      <c r="E11" s="36"/>
      <c r="F11" s="37"/>
      <c r="G11" s="40"/>
    </row>
    <row r="12" spans="1:7" s="41" customFormat="1" ht="15" customHeight="1" x14ac:dyDescent="0.2">
      <c r="B12" s="42" t="s">
        <v>3</v>
      </c>
      <c r="C12" s="42"/>
      <c r="D12" s="42"/>
      <c r="E12" s="42"/>
      <c r="F12" s="42"/>
      <c r="G12" s="40"/>
    </row>
    <row r="13" spans="1:7" s="41" customFormat="1" ht="15" customHeight="1" x14ac:dyDescent="0.2">
      <c r="B13" s="43" t="s">
        <v>135</v>
      </c>
      <c r="C13" s="43"/>
      <c r="D13" s="43"/>
      <c r="E13" s="43"/>
      <c r="F13" s="44"/>
      <c r="G13" s="40"/>
    </row>
    <row r="14" spans="1:7" s="34" customFormat="1" x14ac:dyDescent="0.2">
      <c r="C14" s="35"/>
      <c r="E14" s="36"/>
      <c r="F14" s="40"/>
      <c r="G14" s="40"/>
    </row>
    <row r="15" spans="1:7" s="34" customFormat="1" x14ac:dyDescent="0.2">
      <c r="C15" s="35"/>
      <c r="E15" s="36"/>
      <c r="F15" s="37"/>
      <c r="G15" s="40"/>
    </row>
    <row r="16" spans="1:7" s="34" customFormat="1" x14ac:dyDescent="0.2">
      <c r="C16" s="35"/>
      <c r="E16" s="36"/>
      <c r="F16" s="37"/>
      <c r="G16" s="40"/>
    </row>
    <row r="17" spans="1:7" s="34" customFormat="1" x14ac:dyDescent="0.2">
      <c r="C17" s="35"/>
      <c r="E17" s="36"/>
      <c r="F17" s="37"/>
      <c r="G17" s="37"/>
    </row>
    <row r="18" spans="1:7" s="34" customFormat="1" ht="25.5" x14ac:dyDescent="0.2">
      <c r="A18" s="45" t="s">
        <v>4</v>
      </c>
      <c r="B18" s="45" t="s">
        <v>5</v>
      </c>
      <c r="C18" s="45" t="s">
        <v>6</v>
      </c>
      <c r="D18" s="45" t="s">
        <v>7</v>
      </c>
      <c r="E18" s="45" t="s">
        <v>8</v>
      </c>
      <c r="F18" s="20" t="s">
        <v>120</v>
      </c>
      <c r="G18" s="46" t="s">
        <v>121</v>
      </c>
    </row>
    <row r="19" spans="1:7" s="34" customFormat="1" ht="39.950000000000003" customHeight="1" x14ac:dyDescent="0.2">
      <c r="A19" s="47" t="s">
        <v>11</v>
      </c>
      <c r="B19" s="47"/>
      <c r="C19" s="48" t="s">
        <v>12</v>
      </c>
      <c r="D19" s="49" t="s">
        <v>13</v>
      </c>
      <c r="E19" s="50">
        <v>200</v>
      </c>
      <c r="F19" s="21">
        <v>0</v>
      </c>
      <c r="G19" s="51">
        <f>E19*F19</f>
        <v>0</v>
      </c>
    </row>
    <row r="20" spans="1:7" s="34" customFormat="1" ht="39.950000000000003" customHeight="1" x14ac:dyDescent="0.2">
      <c r="A20" s="52" t="s">
        <v>14</v>
      </c>
      <c r="B20" s="53"/>
      <c r="C20" s="48" t="s">
        <v>15</v>
      </c>
      <c r="D20" s="49" t="s">
        <v>16</v>
      </c>
      <c r="E20" s="49">
        <v>30</v>
      </c>
      <c r="F20" s="21">
        <v>0</v>
      </c>
      <c r="G20" s="51">
        <f t="shared" ref="G20" si="0">E20*F20</f>
        <v>0</v>
      </c>
    </row>
    <row r="21" spans="1:7" ht="20.100000000000001" customHeight="1" x14ac:dyDescent="0.2">
      <c r="A21" s="54"/>
      <c r="B21" s="54"/>
      <c r="C21" s="55" t="s">
        <v>18</v>
      </c>
      <c r="D21" s="54"/>
      <c r="E21" s="56"/>
      <c r="F21" s="22"/>
      <c r="G21" s="57">
        <f>SUM(G19:G20)</f>
        <v>0</v>
      </c>
    </row>
    <row r="22" spans="1:7" ht="20.100000000000001" customHeight="1" x14ac:dyDescent="0.2">
      <c r="F22" s="23"/>
    </row>
    <row r="23" spans="1:7" s="34" customFormat="1" ht="25.5" x14ac:dyDescent="0.2">
      <c r="A23" s="45" t="s">
        <v>4</v>
      </c>
      <c r="B23" s="45" t="s">
        <v>5</v>
      </c>
      <c r="C23" s="45" t="s">
        <v>27</v>
      </c>
      <c r="D23" s="45" t="s">
        <v>7</v>
      </c>
      <c r="E23" s="45" t="s">
        <v>8</v>
      </c>
      <c r="F23" s="20" t="s">
        <v>9</v>
      </c>
      <c r="G23" s="46" t="s">
        <v>10</v>
      </c>
    </row>
    <row r="24" spans="1:7" s="34" customFormat="1" ht="20.100000000000001" customHeight="1" x14ac:dyDescent="0.2">
      <c r="A24" s="58" t="s">
        <v>17</v>
      </c>
      <c r="B24" s="59"/>
      <c r="C24" s="58" t="s">
        <v>31</v>
      </c>
      <c r="D24" s="49" t="s">
        <v>32</v>
      </c>
      <c r="E24" s="49">
        <v>1</v>
      </c>
      <c r="F24" s="24">
        <v>0</v>
      </c>
      <c r="G24" s="60">
        <f>E24*F24</f>
        <v>0</v>
      </c>
    </row>
    <row r="25" spans="1:7" s="34" customFormat="1" ht="20.100000000000001" customHeight="1" x14ac:dyDescent="0.2">
      <c r="A25" s="58" t="s">
        <v>33</v>
      </c>
      <c r="B25" s="59"/>
      <c r="C25" s="58" t="s">
        <v>34</v>
      </c>
      <c r="D25" s="49" t="s">
        <v>35</v>
      </c>
      <c r="E25" s="49">
        <v>1</v>
      </c>
      <c r="F25" s="24">
        <v>0</v>
      </c>
      <c r="G25" s="60">
        <f t="shared" ref="G25:G62" si="1">E25*F25</f>
        <v>0</v>
      </c>
    </row>
    <row r="26" spans="1:7" s="34" customFormat="1" ht="20.100000000000001" customHeight="1" x14ac:dyDescent="0.2">
      <c r="A26" s="58" t="s">
        <v>36</v>
      </c>
      <c r="B26" s="59"/>
      <c r="C26" s="58" t="s">
        <v>37</v>
      </c>
      <c r="D26" s="49" t="s">
        <v>32</v>
      </c>
      <c r="E26" s="49">
        <v>1</v>
      </c>
      <c r="F26" s="24">
        <v>0</v>
      </c>
      <c r="G26" s="60">
        <f t="shared" si="1"/>
        <v>0</v>
      </c>
    </row>
    <row r="27" spans="1:7" s="34" customFormat="1" ht="20.100000000000001" customHeight="1" x14ac:dyDescent="0.2">
      <c r="A27" s="58" t="s">
        <v>38</v>
      </c>
      <c r="B27" s="59"/>
      <c r="C27" s="58" t="s">
        <v>39</v>
      </c>
      <c r="D27" s="49" t="s">
        <v>32</v>
      </c>
      <c r="E27" s="49">
        <v>1</v>
      </c>
      <c r="F27" s="24">
        <v>0</v>
      </c>
      <c r="G27" s="60">
        <f t="shared" si="1"/>
        <v>0</v>
      </c>
    </row>
    <row r="28" spans="1:7" s="34" customFormat="1" ht="20.100000000000001" customHeight="1" x14ac:dyDescent="0.2">
      <c r="A28" s="58" t="s">
        <v>40</v>
      </c>
      <c r="B28" s="59"/>
      <c r="C28" s="58" t="s">
        <v>41</v>
      </c>
      <c r="D28" s="49" t="s">
        <v>32</v>
      </c>
      <c r="E28" s="49">
        <v>2</v>
      </c>
      <c r="F28" s="24">
        <v>0</v>
      </c>
      <c r="G28" s="60">
        <f t="shared" si="1"/>
        <v>0</v>
      </c>
    </row>
    <row r="29" spans="1:7" s="34" customFormat="1" ht="20.100000000000001" customHeight="1" x14ac:dyDescent="0.2">
      <c r="A29" s="58" t="s">
        <v>42</v>
      </c>
      <c r="B29" s="59"/>
      <c r="C29" s="58" t="s">
        <v>43</v>
      </c>
      <c r="D29" s="49" t="s">
        <v>32</v>
      </c>
      <c r="E29" s="49">
        <v>1</v>
      </c>
      <c r="F29" s="24">
        <v>0</v>
      </c>
      <c r="G29" s="60">
        <f t="shared" si="1"/>
        <v>0</v>
      </c>
    </row>
    <row r="30" spans="1:7" s="34" customFormat="1" ht="20.100000000000001" customHeight="1" x14ac:dyDescent="0.2">
      <c r="A30" s="58" t="s">
        <v>44</v>
      </c>
      <c r="B30" s="59"/>
      <c r="C30" s="58" t="s">
        <v>45</v>
      </c>
      <c r="D30" s="49" t="s">
        <v>32</v>
      </c>
      <c r="E30" s="49">
        <v>1</v>
      </c>
      <c r="F30" s="24">
        <v>0</v>
      </c>
      <c r="G30" s="60">
        <f t="shared" si="1"/>
        <v>0</v>
      </c>
    </row>
    <row r="31" spans="1:7" s="34" customFormat="1" ht="20.100000000000001" customHeight="1" x14ac:dyDescent="0.2">
      <c r="A31" s="58" t="s">
        <v>46</v>
      </c>
      <c r="B31" s="59"/>
      <c r="C31" s="58" t="s">
        <v>47</v>
      </c>
      <c r="D31" s="49" t="s">
        <v>32</v>
      </c>
      <c r="E31" s="49">
        <v>1</v>
      </c>
      <c r="F31" s="24">
        <v>0</v>
      </c>
      <c r="G31" s="60">
        <f t="shared" si="1"/>
        <v>0</v>
      </c>
    </row>
    <row r="32" spans="1:7" s="34" customFormat="1" ht="20.100000000000001" customHeight="1" x14ac:dyDescent="0.2">
      <c r="A32" s="58" t="s">
        <v>48</v>
      </c>
      <c r="B32" s="59"/>
      <c r="C32" s="58" t="s">
        <v>49</v>
      </c>
      <c r="D32" s="49" t="s">
        <v>32</v>
      </c>
      <c r="E32" s="49">
        <v>1</v>
      </c>
      <c r="F32" s="24">
        <v>0</v>
      </c>
      <c r="G32" s="60">
        <f t="shared" si="1"/>
        <v>0</v>
      </c>
    </row>
    <row r="33" spans="1:7" s="34" customFormat="1" ht="20.100000000000001" customHeight="1" x14ac:dyDescent="0.2">
      <c r="A33" s="58" t="s">
        <v>50</v>
      </c>
      <c r="B33" s="59"/>
      <c r="C33" s="58" t="s">
        <v>51</v>
      </c>
      <c r="D33" s="49" t="s">
        <v>32</v>
      </c>
      <c r="E33" s="49">
        <v>1</v>
      </c>
      <c r="F33" s="24">
        <v>0</v>
      </c>
      <c r="G33" s="60">
        <f t="shared" si="1"/>
        <v>0</v>
      </c>
    </row>
    <row r="34" spans="1:7" s="34" customFormat="1" ht="20.100000000000001" customHeight="1" x14ac:dyDescent="0.2">
      <c r="A34" s="58" t="s">
        <v>52</v>
      </c>
      <c r="B34" s="59"/>
      <c r="C34" s="58" t="s">
        <v>53</v>
      </c>
      <c r="D34" s="49" t="s">
        <v>32</v>
      </c>
      <c r="E34" s="49">
        <v>1</v>
      </c>
      <c r="F34" s="24">
        <v>0</v>
      </c>
      <c r="G34" s="60">
        <f t="shared" si="1"/>
        <v>0</v>
      </c>
    </row>
    <row r="35" spans="1:7" s="34" customFormat="1" ht="20.100000000000001" customHeight="1" x14ac:dyDescent="0.2">
      <c r="A35" s="58" t="s">
        <v>54</v>
      </c>
      <c r="B35" s="59"/>
      <c r="C35" s="58" t="s">
        <v>55</v>
      </c>
      <c r="D35" s="49" t="s">
        <v>32</v>
      </c>
      <c r="E35" s="49">
        <v>1</v>
      </c>
      <c r="F35" s="24">
        <v>0</v>
      </c>
      <c r="G35" s="60">
        <f t="shared" si="1"/>
        <v>0</v>
      </c>
    </row>
    <row r="36" spans="1:7" s="34" customFormat="1" ht="20.100000000000001" customHeight="1" x14ac:dyDescent="0.2">
      <c r="A36" s="58" t="s">
        <v>56</v>
      </c>
      <c r="B36" s="59"/>
      <c r="C36" s="58" t="s">
        <v>57</v>
      </c>
      <c r="D36" s="49" t="s">
        <v>32</v>
      </c>
      <c r="E36" s="49">
        <v>1</v>
      </c>
      <c r="F36" s="24">
        <v>0</v>
      </c>
      <c r="G36" s="60">
        <f t="shared" si="1"/>
        <v>0</v>
      </c>
    </row>
    <row r="37" spans="1:7" s="34" customFormat="1" ht="20.100000000000001" customHeight="1" x14ac:dyDescent="0.2">
      <c r="A37" s="58" t="s">
        <v>58</v>
      </c>
      <c r="B37" s="59"/>
      <c r="C37" s="58" t="s">
        <v>59</v>
      </c>
      <c r="D37" s="49" t="s">
        <v>32</v>
      </c>
      <c r="E37" s="49">
        <v>1</v>
      </c>
      <c r="F37" s="24">
        <v>0</v>
      </c>
      <c r="G37" s="60">
        <f t="shared" si="1"/>
        <v>0</v>
      </c>
    </row>
    <row r="38" spans="1:7" s="34" customFormat="1" ht="20.100000000000001" customHeight="1" x14ac:dyDescent="0.2">
      <c r="A38" s="58" t="s">
        <v>60</v>
      </c>
      <c r="B38" s="59"/>
      <c r="C38" s="58" t="s">
        <v>61</v>
      </c>
      <c r="D38" s="49" t="s">
        <v>32</v>
      </c>
      <c r="E38" s="49">
        <v>1</v>
      </c>
      <c r="F38" s="24">
        <v>0</v>
      </c>
      <c r="G38" s="60">
        <f t="shared" si="1"/>
        <v>0</v>
      </c>
    </row>
    <row r="39" spans="1:7" s="34" customFormat="1" ht="20.100000000000001" customHeight="1" x14ac:dyDescent="0.2">
      <c r="A39" s="58" t="s">
        <v>62</v>
      </c>
      <c r="B39" s="59"/>
      <c r="C39" s="58" t="s">
        <v>63</v>
      </c>
      <c r="D39" s="49" t="s">
        <v>32</v>
      </c>
      <c r="E39" s="49">
        <v>2</v>
      </c>
      <c r="F39" s="24">
        <v>0</v>
      </c>
      <c r="G39" s="60">
        <f t="shared" si="1"/>
        <v>0</v>
      </c>
    </row>
    <row r="40" spans="1:7" s="34" customFormat="1" ht="20.100000000000001" customHeight="1" x14ac:dyDescent="0.2">
      <c r="A40" s="58" t="s">
        <v>64</v>
      </c>
      <c r="B40" s="59"/>
      <c r="C40" s="58" t="s">
        <v>122</v>
      </c>
      <c r="D40" s="49" t="s">
        <v>32</v>
      </c>
      <c r="E40" s="49">
        <v>1</v>
      </c>
      <c r="F40" s="24">
        <v>0</v>
      </c>
      <c r="G40" s="60">
        <f t="shared" si="1"/>
        <v>0</v>
      </c>
    </row>
    <row r="41" spans="1:7" s="34" customFormat="1" ht="20.100000000000001" customHeight="1" x14ac:dyDescent="0.2">
      <c r="A41" s="58" t="s">
        <v>66</v>
      </c>
      <c r="B41" s="59"/>
      <c r="C41" s="58" t="s">
        <v>65</v>
      </c>
      <c r="D41" s="49" t="s">
        <v>35</v>
      </c>
      <c r="E41" s="49">
        <v>2</v>
      </c>
      <c r="F41" s="24">
        <v>0</v>
      </c>
      <c r="G41" s="60">
        <f t="shared" si="1"/>
        <v>0</v>
      </c>
    </row>
    <row r="42" spans="1:7" s="34" customFormat="1" ht="20.100000000000001" customHeight="1" x14ac:dyDescent="0.2">
      <c r="A42" s="58" t="s">
        <v>68</v>
      </c>
      <c r="B42" s="59"/>
      <c r="C42" s="58" t="s">
        <v>67</v>
      </c>
      <c r="D42" s="49" t="s">
        <v>32</v>
      </c>
      <c r="E42" s="49">
        <v>2</v>
      </c>
      <c r="F42" s="24">
        <v>0</v>
      </c>
      <c r="G42" s="60">
        <f t="shared" si="1"/>
        <v>0</v>
      </c>
    </row>
    <row r="43" spans="1:7" s="34" customFormat="1" ht="20.100000000000001" customHeight="1" x14ac:dyDescent="0.2">
      <c r="A43" s="58" t="s">
        <v>70</v>
      </c>
      <c r="B43" s="59"/>
      <c r="C43" s="58" t="s">
        <v>69</v>
      </c>
      <c r="D43" s="49" t="s">
        <v>32</v>
      </c>
      <c r="E43" s="49">
        <v>1</v>
      </c>
      <c r="F43" s="24">
        <v>0</v>
      </c>
      <c r="G43" s="60">
        <f t="shared" si="1"/>
        <v>0</v>
      </c>
    </row>
    <row r="44" spans="1:7" s="34" customFormat="1" ht="20.100000000000001" customHeight="1" x14ac:dyDescent="0.2">
      <c r="A44" s="58" t="s">
        <v>72</v>
      </c>
      <c r="B44" s="59"/>
      <c r="C44" s="58" t="s">
        <v>123</v>
      </c>
      <c r="D44" s="49" t="s">
        <v>32</v>
      </c>
      <c r="E44" s="49">
        <v>1</v>
      </c>
      <c r="F44" s="24">
        <v>0</v>
      </c>
      <c r="G44" s="60">
        <f t="shared" si="1"/>
        <v>0</v>
      </c>
    </row>
    <row r="45" spans="1:7" s="34" customFormat="1" ht="20.100000000000001" customHeight="1" x14ac:dyDescent="0.2">
      <c r="A45" s="58" t="s">
        <v>74</v>
      </c>
      <c r="B45" s="59"/>
      <c r="C45" s="58" t="s">
        <v>124</v>
      </c>
      <c r="D45" s="49" t="s">
        <v>32</v>
      </c>
      <c r="E45" s="49">
        <v>1</v>
      </c>
      <c r="F45" s="24">
        <v>0</v>
      </c>
      <c r="G45" s="60">
        <f t="shared" si="1"/>
        <v>0</v>
      </c>
    </row>
    <row r="46" spans="1:7" s="34" customFormat="1" ht="20.100000000000001" customHeight="1" x14ac:dyDescent="0.2">
      <c r="A46" s="58" t="s">
        <v>76</v>
      </c>
      <c r="B46" s="59"/>
      <c r="C46" s="58" t="s">
        <v>71</v>
      </c>
      <c r="D46" s="49" t="s">
        <v>32</v>
      </c>
      <c r="E46" s="49">
        <v>1</v>
      </c>
      <c r="F46" s="24">
        <v>0</v>
      </c>
      <c r="G46" s="60">
        <f t="shared" si="1"/>
        <v>0</v>
      </c>
    </row>
    <row r="47" spans="1:7" s="34" customFormat="1" ht="20.100000000000001" customHeight="1" x14ac:dyDescent="0.2">
      <c r="A47" s="58" t="s">
        <v>78</v>
      </c>
      <c r="B47" s="59"/>
      <c r="C47" s="58" t="s">
        <v>73</v>
      </c>
      <c r="D47" s="49" t="s">
        <v>32</v>
      </c>
      <c r="E47" s="49">
        <v>1</v>
      </c>
      <c r="F47" s="24">
        <v>0</v>
      </c>
      <c r="G47" s="60">
        <f t="shared" si="1"/>
        <v>0</v>
      </c>
    </row>
    <row r="48" spans="1:7" s="34" customFormat="1" ht="20.100000000000001" customHeight="1" x14ac:dyDescent="0.2">
      <c r="A48" s="58" t="s">
        <v>80</v>
      </c>
      <c r="B48" s="59"/>
      <c r="C48" s="58" t="s">
        <v>125</v>
      </c>
      <c r="D48" s="49" t="s">
        <v>32</v>
      </c>
      <c r="E48" s="49">
        <v>1</v>
      </c>
      <c r="F48" s="24">
        <v>0</v>
      </c>
      <c r="G48" s="60">
        <f t="shared" si="1"/>
        <v>0</v>
      </c>
    </row>
    <row r="49" spans="1:7" s="34" customFormat="1" ht="20.100000000000001" customHeight="1" x14ac:dyDescent="0.2">
      <c r="A49" s="58" t="s">
        <v>82</v>
      </c>
      <c r="B49" s="59"/>
      <c r="C49" s="58" t="s">
        <v>75</v>
      </c>
      <c r="D49" s="49" t="s">
        <v>32</v>
      </c>
      <c r="E49" s="49">
        <v>2</v>
      </c>
      <c r="F49" s="24">
        <v>0</v>
      </c>
      <c r="G49" s="60">
        <f t="shared" si="1"/>
        <v>0</v>
      </c>
    </row>
    <row r="50" spans="1:7" s="34" customFormat="1" ht="20.100000000000001" customHeight="1" x14ac:dyDescent="0.2">
      <c r="A50" s="58" t="s">
        <v>84</v>
      </c>
      <c r="B50" s="59"/>
      <c r="C50" s="58" t="s">
        <v>77</v>
      </c>
      <c r="D50" s="49" t="s">
        <v>32</v>
      </c>
      <c r="E50" s="49">
        <v>1</v>
      </c>
      <c r="F50" s="24">
        <v>0</v>
      </c>
      <c r="G50" s="60">
        <f t="shared" si="1"/>
        <v>0</v>
      </c>
    </row>
    <row r="51" spans="1:7" s="34" customFormat="1" ht="20.100000000000001" customHeight="1" x14ac:dyDescent="0.2">
      <c r="A51" s="58" t="s">
        <v>86</v>
      </c>
      <c r="B51" s="59"/>
      <c r="C51" s="58" t="s">
        <v>79</v>
      </c>
      <c r="D51" s="49" t="s">
        <v>32</v>
      </c>
      <c r="E51" s="49">
        <v>1</v>
      </c>
      <c r="F51" s="24">
        <v>0</v>
      </c>
      <c r="G51" s="60">
        <f t="shared" si="1"/>
        <v>0</v>
      </c>
    </row>
    <row r="52" spans="1:7" s="34" customFormat="1" ht="20.100000000000001" customHeight="1" x14ac:dyDescent="0.2">
      <c r="A52" s="58" t="s">
        <v>88</v>
      </c>
      <c r="B52" s="59"/>
      <c r="C52" s="58" t="s">
        <v>81</v>
      </c>
      <c r="D52" s="49" t="s">
        <v>32</v>
      </c>
      <c r="E52" s="49">
        <v>1</v>
      </c>
      <c r="F52" s="24">
        <v>0</v>
      </c>
      <c r="G52" s="60">
        <f t="shared" si="1"/>
        <v>0</v>
      </c>
    </row>
    <row r="53" spans="1:7" s="34" customFormat="1" ht="29.25" customHeight="1" x14ac:dyDescent="0.2">
      <c r="A53" s="58" t="s">
        <v>90</v>
      </c>
      <c r="B53" s="59"/>
      <c r="C53" s="61" t="s">
        <v>83</v>
      </c>
      <c r="D53" s="49" t="s">
        <v>32</v>
      </c>
      <c r="E53" s="49">
        <v>1</v>
      </c>
      <c r="F53" s="24">
        <v>0</v>
      </c>
      <c r="G53" s="60">
        <f t="shared" si="1"/>
        <v>0</v>
      </c>
    </row>
    <row r="54" spans="1:7" s="34" customFormat="1" ht="20.100000000000001" customHeight="1" x14ac:dyDescent="0.2">
      <c r="A54" s="58" t="s">
        <v>92</v>
      </c>
      <c r="B54" s="59"/>
      <c r="C54" s="58" t="s">
        <v>126</v>
      </c>
      <c r="D54" s="49" t="s">
        <v>32</v>
      </c>
      <c r="E54" s="49">
        <v>1</v>
      </c>
      <c r="F54" s="24">
        <v>0</v>
      </c>
      <c r="G54" s="60">
        <f t="shared" si="1"/>
        <v>0</v>
      </c>
    </row>
    <row r="55" spans="1:7" ht="20.100000000000001" customHeight="1" x14ac:dyDescent="0.2">
      <c r="A55" s="58" t="s">
        <v>93</v>
      </c>
      <c r="B55" s="62"/>
      <c r="C55" s="58" t="s">
        <v>85</v>
      </c>
      <c r="D55" s="63" t="s">
        <v>32</v>
      </c>
      <c r="E55" s="63">
        <v>1</v>
      </c>
      <c r="F55" s="24">
        <v>0</v>
      </c>
      <c r="G55" s="60">
        <f t="shared" si="1"/>
        <v>0</v>
      </c>
    </row>
    <row r="56" spans="1:7" ht="20.100000000000001" customHeight="1" x14ac:dyDescent="0.2">
      <c r="A56" s="58" t="s">
        <v>94</v>
      </c>
      <c r="B56" s="62"/>
      <c r="C56" s="58" t="s">
        <v>87</v>
      </c>
      <c r="D56" s="63" t="s">
        <v>35</v>
      </c>
      <c r="E56" s="63">
        <v>1</v>
      </c>
      <c r="F56" s="24">
        <v>0</v>
      </c>
      <c r="G56" s="60">
        <f t="shared" si="1"/>
        <v>0</v>
      </c>
    </row>
    <row r="57" spans="1:7" ht="20.100000000000001" customHeight="1" x14ac:dyDescent="0.2">
      <c r="A57" s="58" t="s">
        <v>95</v>
      </c>
      <c r="B57" s="62"/>
      <c r="C57" s="58" t="s">
        <v>127</v>
      </c>
      <c r="D57" s="63" t="s">
        <v>32</v>
      </c>
      <c r="E57" s="63">
        <v>1</v>
      </c>
      <c r="F57" s="24">
        <v>0</v>
      </c>
      <c r="G57" s="60">
        <f t="shared" si="1"/>
        <v>0</v>
      </c>
    </row>
    <row r="58" spans="1:7" ht="20.100000000000001" customHeight="1" x14ac:dyDescent="0.2">
      <c r="A58" s="58" t="s">
        <v>96</v>
      </c>
      <c r="B58" s="62"/>
      <c r="C58" s="58" t="s">
        <v>128</v>
      </c>
      <c r="D58" s="63" t="s">
        <v>32</v>
      </c>
      <c r="E58" s="63">
        <v>1</v>
      </c>
      <c r="F58" s="24">
        <v>0</v>
      </c>
      <c r="G58" s="60">
        <f t="shared" si="1"/>
        <v>0</v>
      </c>
    </row>
    <row r="59" spans="1:7" ht="20.100000000000001" customHeight="1" x14ac:dyDescent="0.2">
      <c r="A59" s="58" t="s">
        <v>97</v>
      </c>
      <c r="B59" s="62"/>
      <c r="C59" s="58" t="s">
        <v>89</v>
      </c>
      <c r="D59" s="63" t="s">
        <v>32</v>
      </c>
      <c r="E59" s="63">
        <v>1</v>
      </c>
      <c r="F59" s="24">
        <v>0</v>
      </c>
      <c r="G59" s="60">
        <f t="shared" si="1"/>
        <v>0</v>
      </c>
    </row>
    <row r="60" spans="1:7" ht="20.100000000000001" customHeight="1" x14ac:dyDescent="0.2">
      <c r="A60" s="58" t="s">
        <v>98</v>
      </c>
      <c r="B60" s="62"/>
      <c r="C60" s="58" t="s">
        <v>129</v>
      </c>
      <c r="D60" s="63" t="s">
        <v>32</v>
      </c>
      <c r="E60" s="63">
        <v>1</v>
      </c>
      <c r="F60" s="24">
        <v>0</v>
      </c>
      <c r="G60" s="60">
        <f t="shared" si="1"/>
        <v>0</v>
      </c>
    </row>
    <row r="61" spans="1:7" ht="20.100000000000001" customHeight="1" x14ac:dyDescent="0.2">
      <c r="A61" s="58" t="s">
        <v>99</v>
      </c>
      <c r="B61" s="62"/>
      <c r="C61" s="58" t="s">
        <v>91</v>
      </c>
      <c r="D61" s="63" t="s">
        <v>32</v>
      </c>
      <c r="E61" s="63">
        <v>1</v>
      </c>
      <c r="F61" s="24">
        <v>0</v>
      </c>
      <c r="G61" s="60">
        <f t="shared" si="1"/>
        <v>0</v>
      </c>
    </row>
    <row r="62" spans="1:7" ht="20.100000000000001" customHeight="1" x14ac:dyDescent="0.2">
      <c r="A62" s="58" t="s">
        <v>100</v>
      </c>
      <c r="B62" s="62"/>
      <c r="C62" s="58" t="s">
        <v>130</v>
      </c>
      <c r="D62" s="63" t="s">
        <v>32</v>
      </c>
      <c r="E62" s="63">
        <v>1</v>
      </c>
      <c r="F62" s="24">
        <v>0</v>
      </c>
      <c r="G62" s="60">
        <f t="shared" si="1"/>
        <v>0</v>
      </c>
    </row>
    <row r="63" spans="1:7" ht="20.100000000000001" customHeight="1" x14ac:dyDescent="0.2">
      <c r="A63" s="54"/>
      <c r="B63" s="54"/>
      <c r="C63" s="64" t="s">
        <v>18</v>
      </c>
      <c r="D63" s="56"/>
      <c r="E63" s="56"/>
      <c r="F63" s="22"/>
      <c r="G63" s="57">
        <f>SUM(G24:G62)</f>
        <v>0</v>
      </c>
    </row>
    <row r="65" spans="2:7" ht="13.5" thickBot="1" x14ac:dyDescent="0.25">
      <c r="E65" s="38"/>
    </row>
    <row r="66" spans="2:7" ht="24.95" customHeight="1" x14ac:dyDescent="0.2">
      <c r="C66" s="65" t="s">
        <v>19</v>
      </c>
      <c r="D66" s="66"/>
      <c r="E66" s="66"/>
      <c r="F66" s="67"/>
      <c r="G66" s="68">
        <f>G21+G63</f>
        <v>0</v>
      </c>
    </row>
    <row r="67" spans="2:7" ht="24.95" customHeight="1" x14ac:dyDescent="0.2">
      <c r="C67" s="69" t="s">
        <v>20</v>
      </c>
      <c r="D67" s="70"/>
      <c r="E67" s="70"/>
      <c r="F67" s="71"/>
      <c r="G67" s="72">
        <v>22</v>
      </c>
    </row>
    <row r="68" spans="2:7" ht="24.95" customHeight="1" x14ac:dyDescent="0.2">
      <c r="C68" s="69" t="s">
        <v>21</v>
      </c>
      <c r="D68" s="70"/>
      <c r="E68" s="70"/>
      <c r="F68" s="71"/>
      <c r="G68" s="72">
        <f>G66*G67/100</f>
        <v>0</v>
      </c>
    </row>
    <row r="69" spans="2:7" ht="24.95" customHeight="1" thickBot="1" x14ac:dyDescent="0.25">
      <c r="C69" s="73" t="s">
        <v>22</v>
      </c>
      <c r="D69" s="74"/>
      <c r="E69" s="74"/>
      <c r="F69" s="75"/>
      <c r="G69" s="76">
        <f>G66+G68</f>
        <v>0</v>
      </c>
    </row>
    <row r="72" spans="2:7" x14ac:dyDescent="0.2">
      <c r="F72" s="77" t="s">
        <v>23</v>
      </c>
      <c r="G72" s="77"/>
    </row>
    <row r="74" spans="2:7" x14ac:dyDescent="0.2">
      <c r="F74" s="78"/>
      <c r="G74" s="78"/>
    </row>
    <row r="77" spans="2:7" x14ac:dyDescent="0.2">
      <c r="B77" s="79" t="s">
        <v>24</v>
      </c>
    </row>
    <row r="79" spans="2:7" ht="48" customHeight="1" x14ac:dyDescent="0.2">
      <c r="B79" s="80" t="s">
        <v>25</v>
      </c>
      <c r="C79" s="80"/>
      <c r="D79" s="80"/>
      <c r="E79" s="80"/>
    </row>
    <row r="80" spans="2:7" ht="41.25" customHeight="1" x14ac:dyDescent="0.2">
      <c r="B80" s="81" t="s">
        <v>115</v>
      </c>
      <c r="C80" s="81"/>
      <c r="D80" s="81"/>
      <c r="E80" s="81"/>
    </row>
  </sheetData>
  <sheetProtection algorithmName="SHA-512" hashValue="uRc7Y0PTfYE5wWP81pqnPK1vWClW8vVVUR6hBySABq+h2qiLxYG1l/PJMZDcVuaI5zehYWDUUvkvZDxSItl+Vw==" saltValue="IG/SMQ0QPEdfOZa9kaQavQ==" spinCount="100000" sheet="1" objects="1" scenarios="1"/>
  <mergeCells count="8">
    <mergeCell ref="B79:E79"/>
    <mergeCell ref="B80:E80"/>
    <mergeCell ref="B12:F12"/>
    <mergeCell ref="C66:F66"/>
    <mergeCell ref="C67:F67"/>
    <mergeCell ref="C68:F68"/>
    <mergeCell ref="C69:F69"/>
    <mergeCell ref="F72:G7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- Toshiba in Canon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G55"/>
  <sheetViews>
    <sheetView tabSelected="1" topLeftCell="A10" zoomScaleNormal="100" workbookViewId="0">
      <selection activeCell="F18" sqref="F18:F38"/>
    </sheetView>
  </sheetViews>
  <sheetFormatPr defaultRowHeight="12.75" x14ac:dyDescent="0.2"/>
  <cols>
    <col min="1" max="1" width="7.5703125" style="38" customWidth="1"/>
    <col min="2" max="2" width="13.85546875" style="38" customWidth="1"/>
    <col min="3" max="3" width="45.5703125" style="38" customWidth="1"/>
    <col min="4" max="4" width="9.140625" style="38"/>
    <col min="5" max="5" width="9.140625" style="39"/>
    <col min="6" max="6" width="15.5703125" style="40" customWidth="1"/>
    <col min="7" max="7" width="18.42578125" style="40" customWidth="1"/>
    <col min="8" max="16384" width="9.140625" style="38"/>
  </cols>
  <sheetData>
    <row r="1" spans="1:7" s="34" customFormat="1" x14ac:dyDescent="0.2">
      <c r="A1" s="13"/>
      <c r="B1" s="13"/>
      <c r="C1" s="14"/>
      <c r="D1" s="13"/>
      <c r="E1" s="25"/>
      <c r="F1" s="30"/>
      <c r="G1" s="37"/>
    </row>
    <row r="2" spans="1:7" s="34" customFormat="1" x14ac:dyDescent="0.2">
      <c r="A2" s="13"/>
      <c r="B2" s="13"/>
      <c r="C2" s="14"/>
      <c r="D2" s="13"/>
      <c r="E2" s="25"/>
      <c r="F2" s="30"/>
      <c r="G2" s="37"/>
    </row>
    <row r="3" spans="1:7" ht="20.100000000000001" customHeight="1" x14ac:dyDescent="0.2">
      <c r="A3" s="15"/>
      <c r="B3" s="16" t="s">
        <v>0</v>
      </c>
      <c r="C3" s="17"/>
      <c r="D3" s="15"/>
      <c r="E3" s="26"/>
      <c r="F3" s="23"/>
    </row>
    <row r="4" spans="1:7" ht="20.100000000000001" customHeight="1" x14ac:dyDescent="0.2">
      <c r="A4" s="15"/>
      <c r="B4" s="18"/>
      <c r="C4" s="19"/>
      <c r="D4" s="15"/>
      <c r="E4" s="26"/>
      <c r="F4" s="23"/>
    </row>
    <row r="5" spans="1:7" ht="20.100000000000001" customHeight="1" x14ac:dyDescent="0.2">
      <c r="A5" s="15"/>
      <c r="B5" s="18"/>
      <c r="C5" s="19"/>
      <c r="D5" s="15"/>
      <c r="E5" s="26"/>
      <c r="F5" s="23"/>
    </row>
    <row r="6" spans="1:7" ht="20.100000000000001" customHeight="1" x14ac:dyDescent="0.2">
      <c r="A6" s="15"/>
      <c r="B6" s="18"/>
      <c r="C6" s="19"/>
      <c r="D6" s="15"/>
      <c r="E6" s="26"/>
      <c r="F6" s="23"/>
    </row>
    <row r="7" spans="1:7" ht="20.100000000000001" customHeight="1" x14ac:dyDescent="0.2">
      <c r="A7" s="15"/>
      <c r="B7" s="15"/>
      <c r="C7" s="17"/>
      <c r="D7" s="15"/>
      <c r="E7" s="26"/>
      <c r="F7" s="23"/>
    </row>
    <row r="8" spans="1:7" ht="20.100000000000001" customHeight="1" x14ac:dyDescent="0.2">
      <c r="A8" s="15"/>
      <c r="B8" s="16" t="s">
        <v>1</v>
      </c>
      <c r="C8" s="19"/>
      <c r="D8" s="15"/>
      <c r="E8" s="26"/>
      <c r="F8" s="23"/>
    </row>
    <row r="9" spans="1:7" ht="20.100000000000001" customHeight="1" x14ac:dyDescent="0.2">
      <c r="A9" s="15"/>
      <c r="B9" s="16" t="s">
        <v>2</v>
      </c>
      <c r="C9" s="19"/>
      <c r="D9" s="15"/>
      <c r="E9" s="26"/>
      <c r="F9" s="23"/>
    </row>
    <row r="10" spans="1:7" s="34" customFormat="1" x14ac:dyDescent="0.2">
      <c r="A10" s="13"/>
      <c r="B10" s="13"/>
      <c r="C10" s="14"/>
      <c r="D10" s="13"/>
      <c r="E10" s="25"/>
      <c r="F10" s="30"/>
      <c r="G10" s="37"/>
    </row>
    <row r="11" spans="1:7" s="34" customFormat="1" x14ac:dyDescent="0.2">
      <c r="A11" s="13"/>
      <c r="B11" s="13"/>
      <c r="C11" s="14"/>
      <c r="D11" s="13"/>
      <c r="E11" s="25"/>
      <c r="F11" s="30"/>
      <c r="G11" s="37"/>
    </row>
    <row r="12" spans="1:7" s="41" customFormat="1" ht="15" customHeight="1" x14ac:dyDescent="0.2">
      <c r="B12" s="82" t="s">
        <v>26</v>
      </c>
      <c r="C12" s="82"/>
      <c r="D12" s="82"/>
      <c r="E12" s="82"/>
      <c r="F12" s="82"/>
      <c r="G12" s="83"/>
    </row>
    <row r="13" spans="1:7" s="41" customFormat="1" ht="15" customHeight="1" x14ac:dyDescent="0.2">
      <c r="B13" s="84" t="s">
        <v>101</v>
      </c>
      <c r="C13" s="84"/>
      <c r="D13" s="84"/>
      <c r="E13" s="84"/>
      <c r="F13" s="83"/>
      <c r="G13" s="83"/>
    </row>
    <row r="14" spans="1:7" s="34" customFormat="1" x14ac:dyDescent="0.2">
      <c r="C14" s="35"/>
      <c r="E14" s="36"/>
      <c r="F14" s="37"/>
      <c r="G14" s="37"/>
    </row>
    <row r="15" spans="1:7" s="34" customFormat="1" x14ac:dyDescent="0.2">
      <c r="C15" s="35"/>
      <c r="E15" s="36"/>
      <c r="F15" s="37"/>
      <c r="G15" s="37"/>
    </row>
    <row r="16" spans="1:7" s="34" customFormat="1" x14ac:dyDescent="0.2">
      <c r="C16" s="35"/>
      <c r="E16" s="36"/>
      <c r="F16" s="37"/>
      <c r="G16" s="37"/>
    </row>
    <row r="17" spans="1:7" s="34" customFormat="1" x14ac:dyDescent="0.2">
      <c r="C17" s="35"/>
      <c r="E17" s="36"/>
      <c r="F17" s="37"/>
      <c r="G17" s="37"/>
    </row>
    <row r="18" spans="1:7" s="34" customFormat="1" ht="25.5" x14ac:dyDescent="0.2">
      <c r="A18" s="45" t="s">
        <v>4</v>
      </c>
      <c r="B18" s="45" t="s">
        <v>106</v>
      </c>
      <c r="C18" s="45" t="s">
        <v>6</v>
      </c>
      <c r="D18" s="45" t="s">
        <v>7</v>
      </c>
      <c r="E18" s="45" t="s">
        <v>8</v>
      </c>
      <c r="F18" s="20" t="s">
        <v>9</v>
      </c>
      <c r="G18" s="46" t="s">
        <v>10</v>
      </c>
    </row>
    <row r="19" spans="1:7" s="34" customFormat="1" ht="20.100000000000001" customHeight="1" x14ac:dyDescent="0.2">
      <c r="A19" s="45"/>
      <c r="B19" s="45"/>
      <c r="C19" s="85" t="s">
        <v>105</v>
      </c>
      <c r="D19" s="45"/>
      <c r="E19" s="45"/>
      <c r="F19" s="20"/>
      <c r="G19" s="46"/>
    </row>
    <row r="20" spans="1:7" s="34" customFormat="1" ht="20.100000000000001" customHeight="1" x14ac:dyDescent="0.2">
      <c r="A20" s="49" t="s">
        <v>11</v>
      </c>
      <c r="B20" s="52">
        <v>112168</v>
      </c>
      <c r="C20" s="58" t="s">
        <v>102</v>
      </c>
      <c r="D20" s="49" t="s">
        <v>32</v>
      </c>
      <c r="E20" s="49">
        <v>1</v>
      </c>
      <c r="F20" s="27">
        <v>0</v>
      </c>
      <c r="G20" s="86">
        <f>E20*F20</f>
        <v>0</v>
      </c>
    </row>
    <row r="21" spans="1:7" s="34" customFormat="1" ht="20.100000000000001" customHeight="1" x14ac:dyDescent="0.2">
      <c r="A21" s="49" t="s">
        <v>14</v>
      </c>
      <c r="B21" s="52">
        <v>114237</v>
      </c>
      <c r="C21" s="58" t="s">
        <v>103</v>
      </c>
      <c r="D21" s="49" t="s">
        <v>32</v>
      </c>
      <c r="E21" s="49">
        <v>1</v>
      </c>
      <c r="F21" s="27">
        <v>0</v>
      </c>
      <c r="G21" s="86">
        <f t="shared" ref="G21:G30" si="0">E21*F21</f>
        <v>0</v>
      </c>
    </row>
    <row r="22" spans="1:7" s="34" customFormat="1" ht="20.100000000000001" customHeight="1" x14ac:dyDescent="0.2">
      <c r="A22" s="49" t="s">
        <v>17</v>
      </c>
      <c r="B22" s="52">
        <v>162062</v>
      </c>
      <c r="C22" s="58" t="s">
        <v>104</v>
      </c>
      <c r="D22" s="49" t="s">
        <v>32</v>
      </c>
      <c r="E22" s="49">
        <v>1</v>
      </c>
      <c r="F22" s="27">
        <v>0</v>
      </c>
      <c r="G22" s="86">
        <f t="shared" si="0"/>
        <v>0</v>
      </c>
    </row>
    <row r="23" spans="1:7" s="34" customFormat="1" ht="20.100000000000001" customHeight="1" x14ac:dyDescent="0.2">
      <c r="A23" s="45"/>
      <c r="B23" s="85"/>
      <c r="C23" s="45" t="s">
        <v>131</v>
      </c>
      <c r="D23" s="45"/>
      <c r="E23" s="45"/>
      <c r="F23" s="28"/>
      <c r="G23" s="87"/>
    </row>
    <row r="24" spans="1:7" s="34" customFormat="1" ht="20.100000000000001" customHeight="1" x14ac:dyDescent="0.2">
      <c r="A24" s="49" t="s">
        <v>33</v>
      </c>
      <c r="B24" s="52">
        <v>102163</v>
      </c>
      <c r="C24" s="52" t="s">
        <v>107</v>
      </c>
      <c r="D24" s="49" t="s">
        <v>32</v>
      </c>
      <c r="E24" s="49">
        <v>1</v>
      </c>
      <c r="F24" s="27">
        <v>0</v>
      </c>
      <c r="G24" s="86">
        <f t="shared" si="0"/>
        <v>0</v>
      </c>
    </row>
    <row r="25" spans="1:7" s="34" customFormat="1" ht="20.100000000000001" customHeight="1" x14ac:dyDescent="0.2">
      <c r="A25" s="49" t="s">
        <v>36</v>
      </c>
      <c r="B25" s="52">
        <v>108244</v>
      </c>
      <c r="C25" s="52" t="s">
        <v>108</v>
      </c>
      <c r="D25" s="49" t="s">
        <v>32</v>
      </c>
      <c r="E25" s="49">
        <v>1</v>
      </c>
      <c r="F25" s="27">
        <v>0</v>
      </c>
      <c r="G25" s="86">
        <f t="shared" si="0"/>
        <v>0</v>
      </c>
    </row>
    <row r="26" spans="1:7" s="34" customFormat="1" ht="20.100000000000001" customHeight="1" x14ac:dyDescent="0.2">
      <c r="A26" s="49" t="s">
        <v>38</v>
      </c>
      <c r="B26" s="52">
        <v>109307</v>
      </c>
      <c r="C26" s="52" t="s">
        <v>109</v>
      </c>
      <c r="D26" s="49" t="s">
        <v>32</v>
      </c>
      <c r="E26" s="49">
        <v>1</v>
      </c>
      <c r="F26" s="27">
        <v>0</v>
      </c>
      <c r="G26" s="86">
        <f t="shared" si="0"/>
        <v>0</v>
      </c>
    </row>
    <row r="27" spans="1:7" s="34" customFormat="1" ht="20.100000000000001" customHeight="1" x14ac:dyDescent="0.2">
      <c r="A27" s="49" t="s">
        <v>40</v>
      </c>
      <c r="B27" s="52">
        <v>124767</v>
      </c>
      <c r="C27" s="52" t="s">
        <v>110</v>
      </c>
      <c r="D27" s="49" t="s">
        <v>32</v>
      </c>
      <c r="E27" s="49">
        <v>1</v>
      </c>
      <c r="F27" s="27">
        <v>0</v>
      </c>
      <c r="G27" s="86">
        <f t="shared" si="0"/>
        <v>0</v>
      </c>
    </row>
    <row r="28" spans="1:7" ht="20.100000000000001" customHeight="1" x14ac:dyDescent="0.2">
      <c r="A28" s="49" t="s">
        <v>42</v>
      </c>
      <c r="B28" s="88">
        <v>126644</v>
      </c>
      <c r="C28" s="88" t="s">
        <v>111</v>
      </c>
      <c r="D28" s="49" t="s">
        <v>32</v>
      </c>
      <c r="E28" s="49">
        <v>1</v>
      </c>
      <c r="F28" s="27">
        <v>0</v>
      </c>
      <c r="G28" s="86">
        <f t="shared" si="0"/>
        <v>0</v>
      </c>
    </row>
    <row r="29" spans="1:7" ht="20.100000000000001" customHeight="1" x14ac:dyDescent="0.2">
      <c r="A29" s="49" t="s">
        <v>44</v>
      </c>
      <c r="B29" s="88">
        <v>130965</v>
      </c>
      <c r="C29" s="88" t="s">
        <v>108</v>
      </c>
      <c r="D29" s="49" t="s">
        <v>32</v>
      </c>
      <c r="E29" s="49">
        <v>1</v>
      </c>
      <c r="F29" s="27">
        <v>0</v>
      </c>
      <c r="G29" s="86">
        <f t="shared" si="0"/>
        <v>0</v>
      </c>
    </row>
    <row r="30" spans="1:7" ht="20.100000000000001" customHeight="1" x14ac:dyDescent="0.2">
      <c r="A30" s="49" t="s">
        <v>46</v>
      </c>
      <c r="B30" s="88">
        <v>142928</v>
      </c>
      <c r="C30" s="88" t="s">
        <v>112</v>
      </c>
      <c r="D30" s="49" t="s">
        <v>32</v>
      </c>
      <c r="E30" s="49">
        <v>1</v>
      </c>
      <c r="F30" s="27">
        <v>0</v>
      </c>
      <c r="G30" s="86">
        <f t="shared" si="0"/>
        <v>0</v>
      </c>
    </row>
    <row r="31" spans="1:7" ht="39" customHeight="1" x14ac:dyDescent="0.2">
      <c r="A31" s="89"/>
      <c r="B31" s="90"/>
      <c r="C31" s="91" t="s">
        <v>132</v>
      </c>
      <c r="D31" s="92"/>
      <c r="E31" s="92"/>
      <c r="F31" s="28"/>
      <c r="G31" s="87"/>
    </row>
    <row r="32" spans="1:7" ht="20.100000000000001" customHeight="1" x14ac:dyDescent="0.2">
      <c r="A32" s="49" t="s">
        <v>48</v>
      </c>
      <c r="B32" s="93">
        <v>148395</v>
      </c>
      <c r="C32" s="93" t="s">
        <v>114</v>
      </c>
      <c r="D32" s="49" t="s">
        <v>32</v>
      </c>
      <c r="E32" s="49">
        <v>1</v>
      </c>
      <c r="F32" s="27">
        <v>0</v>
      </c>
      <c r="G32" s="86">
        <f>E32*F32</f>
        <v>0</v>
      </c>
    </row>
    <row r="33" spans="1:7" ht="20.100000000000001" customHeight="1" x14ac:dyDescent="0.2">
      <c r="A33" s="49" t="s">
        <v>50</v>
      </c>
      <c r="B33" s="93">
        <v>148396</v>
      </c>
      <c r="C33" s="93" t="s">
        <v>114</v>
      </c>
      <c r="D33" s="49" t="s">
        <v>32</v>
      </c>
      <c r="E33" s="49">
        <v>1</v>
      </c>
      <c r="F33" s="27">
        <v>0</v>
      </c>
      <c r="G33" s="86">
        <f t="shared" ref="G33:G37" si="1">E33*F33</f>
        <v>0</v>
      </c>
    </row>
    <row r="34" spans="1:7" ht="20.100000000000001" customHeight="1" x14ac:dyDescent="0.2">
      <c r="A34" s="49" t="s">
        <v>52</v>
      </c>
      <c r="B34" s="93">
        <v>148397</v>
      </c>
      <c r="C34" s="93" t="s">
        <v>114</v>
      </c>
      <c r="D34" s="49" t="s">
        <v>32</v>
      </c>
      <c r="E34" s="49">
        <v>1</v>
      </c>
      <c r="F34" s="27">
        <v>0</v>
      </c>
      <c r="G34" s="86">
        <f t="shared" si="1"/>
        <v>0</v>
      </c>
    </row>
    <row r="35" spans="1:7" ht="20.100000000000001" customHeight="1" x14ac:dyDescent="0.2">
      <c r="A35" s="49" t="s">
        <v>54</v>
      </c>
      <c r="B35" s="93">
        <v>148398</v>
      </c>
      <c r="C35" s="93" t="s">
        <v>114</v>
      </c>
      <c r="D35" s="49" t="s">
        <v>32</v>
      </c>
      <c r="E35" s="49">
        <v>1</v>
      </c>
      <c r="F35" s="27">
        <v>0</v>
      </c>
      <c r="G35" s="86">
        <f t="shared" si="1"/>
        <v>0</v>
      </c>
    </row>
    <row r="36" spans="1:7" ht="20.100000000000001" customHeight="1" x14ac:dyDescent="0.2">
      <c r="A36" s="49" t="s">
        <v>56</v>
      </c>
      <c r="B36" s="93">
        <v>148399</v>
      </c>
      <c r="C36" s="93" t="s">
        <v>114</v>
      </c>
      <c r="D36" s="49" t="s">
        <v>32</v>
      </c>
      <c r="E36" s="49">
        <v>1</v>
      </c>
      <c r="F36" s="27">
        <v>0</v>
      </c>
      <c r="G36" s="86">
        <f t="shared" si="1"/>
        <v>0</v>
      </c>
    </row>
    <row r="37" spans="1:7" ht="20.100000000000001" customHeight="1" x14ac:dyDescent="0.2">
      <c r="A37" s="49" t="s">
        <v>58</v>
      </c>
      <c r="B37" s="93">
        <v>148400</v>
      </c>
      <c r="C37" s="93" t="s">
        <v>114</v>
      </c>
      <c r="D37" s="49" t="s">
        <v>32</v>
      </c>
      <c r="E37" s="49">
        <v>1</v>
      </c>
      <c r="F37" s="27">
        <v>0</v>
      </c>
      <c r="G37" s="86">
        <f t="shared" si="1"/>
        <v>0</v>
      </c>
    </row>
    <row r="38" spans="1:7" ht="20.100000000000001" customHeight="1" x14ac:dyDescent="0.2">
      <c r="A38" s="54"/>
      <c r="B38" s="54"/>
      <c r="C38" s="94" t="s">
        <v>113</v>
      </c>
      <c r="D38" s="54"/>
      <c r="E38" s="56"/>
      <c r="F38" s="28"/>
      <c r="G38" s="87">
        <f>SUM(G20:G37)</f>
        <v>0</v>
      </c>
    </row>
    <row r="40" spans="1:7" ht="13.5" thickBot="1" x14ac:dyDescent="0.25">
      <c r="E40" s="38"/>
    </row>
    <row r="41" spans="1:7" ht="24.95" customHeight="1" x14ac:dyDescent="0.2">
      <c r="C41" s="65" t="s">
        <v>19</v>
      </c>
      <c r="D41" s="66"/>
      <c r="E41" s="66"/>
      <c r="F41" s="67"/>
      <c r="G41" s="68">
        <f>G38</f>
        <v>0</v>
      </c>
    </row>
    <row r="42" spans="1:7" ht="24.95" customHeight="1" x14ac:dyDescent="0.2">
      <c r="C42" s="69" t="s">
        <v>20</v>
      </c>
      <c r="D42" s="70"/>
      <c r="E42" s="70"/>
      <c r="F42" s="71"/>
      <c r="G42" s="72">
        <v>22</v>
      </c>
    </row>
    <row r="43" spans="1:7" ht="24.95" customHeight="1" x14ac:dyDescent="0.2">
      <c r="C43" s="69" t="s">
        <v>21</v>
      </c>
      <c r="D43" s="70"/>
      <c r="E43" s="70"/>
      <c r="F43" s="71"/>
      <c r="G43" s="72">
        <f>G41*G42/100</f>
        <v>0</v>
      </c>
    </row>
    <row r="44" spans="1:7" ht="24.95" customHeight="1" thickBot="1" x14ac:dyDescent="0.25">
      <c r="C44" s="73" t="s">
        <v>22</v>
      </c>
      <c r="D44" s="74"/>
      <c r="E44" s="74"/>
      <c r="F44" s="75"/>
      <c r="G44" s="76">
        <f>G41+G43</f>
        <v>0</v>
      </c>
    </row>
    <row r="47" spans="1:7" x14ac:dyDescent="0.2">
      <c r="F47" s="77" t="s">
        <v>23</v>
      </c>
      <c r="G47" s="77"/>
    </row>
    <row r="49" spans="2:7" x14ac:dyDescent="0.2">
      <c r="F49" s="78"/>
      <c r="G49" s="78"/>
    </row>
    <row r="52" spans="2:7" x14ac:dyDescent="0.2">
      <c r="B52" s="79" t="s">
        <v>24</v>
      </c>
    </row>
    <row r="54" spans="2:7" ht="48" customHeight="1" x14ac:dyDescent="0.2">
      <c r="B54" s="80" t="s">
        <v>25</v>
      </c>
      <c r="C54" s="80"/>
      <c r="D54" s="80"/>
      <c r="E54" s="80"/>
    </row>
    <row r="55" spans="2:7" ht="45.75" customHeight="1" x14ac:dyDescent="0.2">
      <c r="B55" s="80" t="s">
        <v>115</v>
      </c>
      <c r="C55" s="80"/>
      <c r="D55" s="80"/>
      <c r="E55" s="80"/>
    </row>
  </sheetData>
  <sheetProtection algorithmName="SHA-512" hashValue="EPIP12R/1UtMCToZjwb9q5eV8v0Wzw1VNTVwvgzPsfgGjbzSEj1rgpIrJwHb+We1hXA3RS3JkdylLRGZCyDRiQ==" saltValue="0j32cfZaeSkcZ5pwCCXkEw==" spinCount="100000" sheet="1" objects="1" scenarios="1"/>
  <mergeCells count="8">
    <mergeCell ref="B54:E54"/>
    <mergeCell ref="B55:E55"/>
    <mergeCell ref="B12:F12"/>
    <mergeCell ref="C41:F41"/>
    <mergeCell ref="C42:F42"/>
    <mergeCell ref="C43:F43"/>
    <mergeCell ref="C44:F44"/>
    <mergeCell ref="F47:G4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- Toshiba in Canon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1:G27"/>
  <sheetViews>
    <sheetView zoomScaleNormal="100" workbookViewId="0">
      <selection activeCell="E16" sqref="E16"/>
    </sheetView>
  </sheetViews>
  <sheetFormatPr defaultRowHeight="12.75" x14ac:dyDescent="0.2"/>
  <cols>
    <col min="1" max="1" width="5.85546875" style="2" customWidth="1"/>
    <col min="2" max="2" width="50.28515625" style="2" customWidth="1"/>
    <col min="3" max="3" width="31.85546875" style="9" customWidth="1"/>
    <col min="4" max="16384" width="9.140625" style="2"/>
  </cols>
  <sheetData>
    <row r="1" spans="1:7" ht="20.100000000000001" customHeight="1" x14ac:dyDescent="0.2"/>
    <row r="2" spans="1:7" ht="20.100000000000001" customHeight="1" x14ac:dyDescent="0.2">
      <c r="B2" s="1" t="s">
        <v>0</v>
      </c>
    </row>
    <row r="3" spans="1:7" ht="20.100000000000001" customHeight="1" x14ac:dyDescent="0.2">
      <c r="B3" s="3"/>
    </row>
    <row r="4" spans="1:7" ht="20.100000000000001" customHeight="1" x14ac:dyDescent="0.2">
      <c r="B4" s="3"/>
    </row>
    <row r="5" spans="1:7" ht="20.100000000000001" customHeight="1" x14ac:dyDescent="0.2">
      <c r="B5" s="3"/>
    </row>
    <row r="6" spans="1:7" ht="20.100000000000001" customHeight="1" x14ac:dyDescent="0.2"/>
    <row r="7" spans="1:7" ht="20.100000000000001" customHeight="1" x14ac:dyDescent="0.2">
      <c r="B7" s="1" t="s">
        <v>118</v>
      </c>
    </row>
    <row r="8" spans="1:7" ht="20.100000000000001" customHeight="1" x14ac:dyDescent="0.2">
      <c r="B8" s="1" t="s">
        <v>119</v>
      </c>
    </row>
    <row r="10" spans="1:7" ht="20.100000000000001" customHeight="1" x14ac:dyDescent="0.2">
      <c r="B10" s="31" t="s">
        <v>134</v>
      </c>
      <c r="C10" s="31"/>
      <c r="D10" s="31"/>
      <c r="E10" s="31"/>
      <c r="F10" s="31"/>
      <c r="G10" s="31"/>
    </row>
    <row r="11" spans="1:7" ht="20.100000000000001" customHeight="1" x14ac:dyDescent="0.2">
      <c r="B11" s="33" t="s">
        <v>133</v>
      </c>
      <c r="C11" s="33"/>
      <c r="D11" s="33"/>
      <c r="E11" s="33"/>
      <c r="F11" s="33"/>
      <c r="G11" s="33"/>
    </row>
    <row r="15" spans="1:7" ht="35.25" customHeight="1" x14ac:dyDescent="0.2">
      <c r="A15" s="4" t="s">
        <v>4</v>
      </c>
      <c r="B15" s="4" t="s">
        <v>28</v>
      </c>
      <c r="C15" s="29" t="s">
        <v>29</v>
      </c>
    </row>
    <row r="16" spans="1:7" ht="26.1" customHeight="1" x14ac:dyDescent="0.2">
      <c r="A16" s="8" t="s">
        <v>11</v>
      </c>
      <c r="B16" s="5" t="s">
        <v>116</v>
      </c>
      <c r="C16" s="11">
        <f>'Sklop 1 - Podsklop 1'!G66</f>
        <v>0</v>
      </c>
    </row>
    <row r="17" spans="1:3" ht="26.1" customHeight="1" x14ac:dyDescent="0.2">
      <c r="A17" s="8" t="s">
        <v>14</v>
      </c>
      <c r="B17" s="5" t="s">
        <v>117</v>
      </c>
      <c r="C17" s="11">
        <f>'Sklop 1 - Podsklop 2'!G41</f>
        <v>0</v>
      </c>
    </row>
    <row r="18" spans="1:3" ht="26.1" customHeight="1" x14ac:dyDescent="0.2">
      <c r="A18" s="8"/>
      <c r="B18" s="12" t="s">
        <v>30</v>
      </c>
      <c r="C18" s="11">
        <f>C16+C17</f>
        <v>0</v>
      </c>
    </row>
    <row r="21" spans="1:3" x14ac:dyDescent="0.2">
      <c r="C21" s="6" t="s">
        <v>23</v>
      </c>
    </row>
    <row r="23" spans="1:3" x14ac:dyDescent="0.2">
      <c r="C23" s="10"/>
    </row>
    <row r="24" spans="1:3" x14ac:dyDescent="0.2">
      <c r="B24" s="7" t="s">
        <v>24</v>
      </c>
    </row>
    <row r="26" spans="1:3" ht="45" customHeight="1" x14ac:dyDescent="0.2">
      <c r="B26" s="32" t="s">
        <v>25</v>
      </c>
      <c r="C26" s="32"/>
    </row>
    <row r="27" spans="1:3" ht="26.25" customHeight="1" x14ac:dyDescent="0.2">
      <c r="B27" s="32" t="s">
        <v>115</v>
      </c>
      <c r="C27" s="32"/>
    </row>
  </sheetData>
  <mergeCells count="4">
    <mergeCell ref="B10:G10"/>
    <mergeCell ref="B26:C26"/>
    <mergeCell ref="B27:C27"/>
    <mergeCell ref="B11:G11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- Toshiba in Canon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2025-06-10T06:45:46Z</cp:lastPrinted>
  <dcterms:created xsi:type="dcterms:W3CDTF">2025-02-13T11:41:51Z</dcterms:created>
  <dcterms:modified xsi:type="dcterms:W3CDTF">2025-07-24T12:39:21Z</dcterms:modified>
</cp:coreProperties>
</file>